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\\192.168.3.22\compartida\DENNIS SANCHEZ\2023\PASH\3Trim 2023\"/>
    </mc:Choice>
  </mc:AlternateContent>
  <xr:revisionPtr revIDLastSave="0" documentId="13_ncr:1_{34BCF58A-9C86-43BC-B06E-AC60E28B14A9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U013 RAMO 12" sheetId="2" r:id="rId1"/>
    <sheet name="U013 RAMO 47" sheetId="3" r:id="rId2"/>
  </sheets>
  <definedNames>
    <definedName name="_xlnm._FilterDatabase" localSheetId="0" hidden="1">'U013 RAMO 12'!$C$1:$W$19</definedName>
  </definedNames>
  <calcPr calcId="181029"/>
</workbook>
</file>

<file path=xl/calcChain.xml><?xml version="1.0" encoding="utf-8"?>
<calcChain xmlns="http://schemas.openxmlformats.org/spreadsheetml/2006/main">
  <c r="P24" i="3" l="1"/>
  <c r="Q24" i="3"/>
  <c r="R24" i="3"/>
  <c r="S24" i="3"/>
  <c r="T24" i="3"/>
  <c r="U24" i="3"/>
  <c r="U2" i="2"/>
  <c r="U18" i="3"/>
  <c r="T18" i="3"/>
  <c r="S18" i="3"/>
  <c r="R18" i="3"/>
  <c r="Q18" i="3"/>
  <c r="P18" i="3"/>
  <c r="O18" i="3"/>
  <c r="U2" i="3"/>
  <c r="T2" i="3"/>
  <c r="S2" i="3"/>
  <c r="R2" i="3"/>
  <c r="R22" i="3" s="1"/>
  <c r="Q2" i="3"/>
  <c r="P2" i="3"/>
  <c r="O2" i="3"/>
  <c r="S22" i="3" l="1"/>
  <c r="T22" i="3"/>
  <c r="U22" i="3"/>
  <c r="P22" i="3"/>
  <c r="O22" i="3"/>
  <c r="O24" i="3" s="1"/>
  <c r="Q22" i="3"/>
  <c r="U17" i="2" l="1"/>
  <c r="U21" i="2" s="1"/>
  <c r="T17" i="2"/>
  <c r="S17" i="2"/>
  <c r="R17" i="2"/>
  <c r="Q17" i="2"/>
  <c r="P17" i="2"/>
  <c r="O17" i="2"/>
  <c r="T2" i="2"/>
  <c r="T21" i="2" s="1"/>
  <c r="S2" i="2"/>
  <c r="R2" i="2"/>
  <c r="Q2" i="2"/>
  <c r="P2" i="2"/>
  <c r="O2" i="2"/>
  <c r="S21" i="2" l="1"/>
  <c r="P21" i="2"/>
  <c r="Q21" i="2"/>
  <c r="O21" i="2"/>
  <c r="R21" i="2"/>
</calcChain>
</file>

<file path=xl/sharedStrings.xml><?xml version="1.0" encoding="utf-8"?>
<sst xmlns="http://schemas.openxmlformats.org/spreadsheetml/2006/main" count="133" uniqueCount="31">
  <si>
    <t>TIPO_REGISTRO</t>
  </si>
  <si>
    <t>ID_ENTIDAD_FEDERATIVA</t>
  </si>
  <si>
    <t>ID_MUNICIPIO</t>
  </si>
  <si>
    <t>CICLO_RECURSO</t>
  </si>
  <si>
    <t>ID_RAMO</t>
  </si>
  <si>
    <t>ID_MODALIDAD</t>
  </si>
  <si>
    <t>ID_PP</t>
  </si>
  <si>
    <t>TIPO_RECURSO</t>
  </si>
  <si>
    <t>PROG_FND_CONV_ESP</t>
  </si>
  <si>
    <t>INSTITUCION_EJECUTORA</t>
  </si>
  <si>
    <t>RENDIMIENTO</t>
  </si>
  <si>
    <t>REINTEGRO</t>
  </si>
  <si>
    <t>TIPO_GASTO</t>
  </si>
  <si>
    <t>ID_PARTIDA_GENERICA</t>
  </si>
  <si>
    <t>APROBADO</t>
  </si>
  <si>
    <t>MODIFICADO</t>
  </si>
  <si>
    <t>MINISTRADO</t>
  </si>
  <si>
    <t>COMPROMETIDO</t>
  </si>
  <si>
    <t>DEVENGADO</t>
  </si>
  <si>
    <t>EJERCIDO</t>
  </si>
  <si>
    <t>PAGADO</t>
  </si>
  <si>
    <t>OBSERVACIONES(CAPTURA)</t>
  </si>
  <si>
    <t>U</t>
  </si>
  <si>
    <t xml:space="preserve"> </t>
  </si>
  <si>
    <t>CAPITAL</t>
  </si>
  <si>
    <t>CAPITAL-ESPECIE-2T</t>
  </si>
  <si>
    <t>Se generaron rendimientos financieros de marzo-septiembre 2023 por la cantidad de $12,198.73 generados por la cuenta productiva aperturada por el INDESALUD.</t>
  </si>
  <si>
    <t>El monto líquido recibido en esta entidad federativa asciende a la cantidad $258,033,499.89 correspondientes al U013 de los cuales 172,022,333.26 se reportan en esta plantilla y 86,011,166.63 se reportan en una plantilla adicional porque SHCP lo consideró en el RAMO 47</t>
  </si>
  <si>
    <t xml:space="preserve">El monto líquido recibido en esta entidad federativa asciende a la cantidad $258,033,499.89 correspondientes al U013 de los cuales 86,011,166.63 se reportan en esta plantilla y 172,022,333.26 se reportan en una plantilla adicional porque SHCP lo consideró en el RAMO 47 y </t>
  </si>
  <si>
    <t>El estado ha recibido recursos en especie por la cantidad de $78,385,704.42, sin embargo la SHCP reporta $30,530,476.85 de la partida 25301 y $17,265,117.37 de la partida 25401 por lo que la diferencia se reporta en plantilla adicional</t>
  </si>
  <si>
    <t>El estado ha recibido recursos en especie por la cantidad de $78,385,704.42, sin embargo la SHCP reporta $30,530,476.85 de la partida 25301 y $17,265,117.37 de la partida 25401 por lo que la diferencia esta reportado en esta plantilla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</si>
</sst>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7">
    <xf numFmtId="0" fontId="0" fillId="0" borderId="0" xfId="0"/>
    <xf numFmtId="4" fontId="0" fillId="0" borderId="0" xfId="0" applyNumberFormat="1"/>
    <xf numFmtId="4" fontId="16" fillId="0" borderId="0" xfId="0" applyNumberFormat="1" applyFont="1"/>
    <xf numFmtId="4" fontId="14" fillId="0" borderId="0" xfId="0" applyNumberFormat="1" applyFont="1"/>
    <xf numFmtId="0" fontId="0" fillId="33" borderId="0" xfId="0" applyFill="1"/>
    <xf numFmtId="43" fontId="0" fillId="0" borderId="0" xfId="42" applyFont="1"/>
    <xf numFmtId="43" fontId="0" fillId="0" borderId="0" xfId="0" applyNumberForma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2" builtinId="3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15E29-22F3-43B1-A596-F44F75B132C6}">
  <dimension ref="A1:Y27"/>
  <sheetViews>
    <sheetView topLeftCell="L1" workbookViewId="0">
      <selection activeCell="O16" sqref="O16"/>
    </sheetView>
  </sheetViews>
  <sheetFormatPr baseColWidth="10" defaultRowHeight="15" x14ac:dyDescent="0.25"/>
  <cols>
    <col min="10" max="10" width="14.42578125" customWidth="1"/>
    <col min="11" max="11" width="11.7109375" style="1" bestFit="1" customWidth="1"/>
    <col min="12" max="12" width="11.5703125" style="1" bestFit="1" customWidth="1"/>
    <col min="14" max="14" width="10.85546875" customWidth="1"/>
    <col min="15" max="15" width="15.28515625" style="1" bestFit="1" customWidth="1"/>
    <col min="16" max="16" width="16.42578125" style="1" bestFit="1" customWidth="1"/>
    <col min="17" max="17" width="18.5703125" style="1" customWidth="1"/>
    <col min="18" max="21" width="15.28515625" style="1" bestFit="1" customWidth="1"/>
    <col min="22" max="22" width="15.28515625" style="1" customWidth="1"/>
    <col min="23" max="23" width="12.7109375" bestFit="1" customWidth="1"/>
    <col min="24" max="24" width="13.7109375" bestFit="1" customWidth="1"/>
    <col min="25" max="25" width="12.7109375" bestFit="1" customWidth="1"/>
  </cols>
  <sheetData>
    <row r="1" spans="1:25" x14ac:dyDescent="0.25">
      <c r="A1" t="s">
        <v>1</v>
      </c>
      <c r="B1" t="s">
        <v>2</v>
      </c>
      <c r="C1" t="s">
        <v>0</v>
      </c>
      <c r="D1" t="s">
        <v>3</v>
      </c>
      <c r="E1" t="s">
        <v>7</v>
      </c>
      <c r="F1" t="s">
        <v>4</v>
      </c>
      <c r="G1" t="s">
        <v>5</v>
      </c>
      <c r="H1" t="s">
        <v>6</v>
      </c>
      <c r="I1" t="s">
        <v>8</v>
      </c>
      <c r="J1" t="s">
        <v>9</v>
      </c>
      <c r="K1" s="1" t="s">
        <v>10</v>
      </c>
      <c r="L1" s="1" t="s">
        <v>11</v>
      </c>
      <c r="M1" t="s">
        <v>12</v>
      </c>
      <c r="N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W1" t="s">
        <v>21</v>
      </c>
    </row>
    <row r="2" spans="1:25" x14ac:dyDescent="0.25">
      <c r="A2">
        <v>4</v>
      </c>
      <c r="B2">
        <v>0</v>
      </c>
      <c r="C2">
        <v>1</v>
      </c>
      <c r="D2">
        <v>2023</v>
      </c>
      <c r="E2">
        <v>2</v>
      </c>
      <c r="F2">
        <v>12</v>
      </c>
      <c r="G2" t="s">
        <v>22</v>
      </c>
      <c r="H2">
        <v>13</v>
      </c>
      <c r="I2" t="s">
        <v>24</v>
      </c>
      <c r="J2">
        <v>11</v>
      </c>
      <c r="K2" s="1">
        <v>0</v>
      </c>
      <c r="L2" s="1">
        <v>0</v>
      </c>
      <c r="O2" s="2">
        <f t="shared" ref="O2:U2" si="0">SUM(O3:O16)</f>
        <v>225782335.25999999</v>
      </c>
      <c r="P2" s="2">
        <f t="shared" si="0"/>
        <v>172022333.25999999</v>
      </c>
      <c r="Q2" s="2">
        <f t="shared" si="0"/>
        <v>172022333.25999999</v>
      </c>
      <c r="R2" s="2">
        <f t="shared" si="0"/>
        <v>172022333.25999999</v>
      </c>
      <c r="S2" s="2">
        <f t="shared" si="0"/>
        <v>172022333.25999999</v>
      </c>
      <c r="T2" s="2">
        <f t="shared" si="0"/>
        <v>172022333.25999999</v>
      </c>
      <c r="U2" s="2">
        <f t="shared" si="0"/>
        <v>172022333.25999999</v>
      </c>
      <c r="V2" s="2"/>
      <c r="W2" s="1"/>
      <c r="Y2" s="1"/>
    </row>
    <row r="3" spans="1:25" x14ac:dyDescent="0.25">
      <c r="A3">
        <v>4</v>
      </c>
      <c r="B3">
        <v>0</v>
      </c>
      <c r="C3">
        <v>2</v>
      </c>
      <c r="D3">
        <v>2023</v>
      </c>
      <c r="E3">
        <v>2</v>
      </c>
      <c r="F3">
        <v>12</v>
      </c>
      <c r="G3" t="s">
        <v>22</v>
      </c>
      <c r="H3">
        <v>13</v>
      </c>
      <c r="I3" t="s">
        <v>24</v>
      </c>
      <c r="J3">
        <v>11</v>
      </c>
      <c r="M3">
        <v>1</v>
      </c>
      <c r="N3">
        <v>122</v>
      </c>
      <c r="O3" s="1">
        <v>116311493.89</v>
      </c>
      <c r="P3" s="1">
        <v>116311493.89</v>
      </c>
      <c r="Q3" s="1">
        <v>116311493.89</v>
      </c>
      <c r="R3" s="1">
        <v>116311493.89</v>
      </c>
      <c r="S3" s="1">
        <v>116311493.89</v>
      </c>
      <c r="T3" s="1">
        <v>116311493.89</v>
      </c>
      <c r="U3" s="1">
        <v>116311493.89</v>
      </c>
      <c r="V3" s="1">
        <v>12198.73</v>
      </c>
      <c r="W3" t="s">
        <v>26</v>
      </c>
    </row>
    <row r="4" spans="1:25" x14ac:dyDescent="0.25">
      <c r="A4">
        <v>4</v>
      </c>
      <c r="B4">
        <v>0</v>
      </c>
      <c r="C4">
        <v>2</v>
      </c>
      <c r="D4">
        <v>2023</v>
      </c>
      <c r="E4">
        <v>2</v>
      </c>
      <c r="F4">
        <v>12</v>
      </c>
      <c r="G4" t="s">
        <v>22</v>
      </c>
      <c r="H4">
        <v>13</v>
      </c>
      <c r="I4" t="s">
        <v>24</v>
      </c>
      <c r="J4">
        <v>11</v>
      </c>
      <c r="M4">
        <v>1</v>
      </c>
      <c r="N4">
        <v>141</v>
      </c>
      <c r="O4" s="1">
        <v>3828429.07</v>
      </c>
      <c r="P4" s="1">
        <v>3828429.07</v>
      </c>
      <c r="Q4" s="1">
        <v>3828429.07</v>
      </c>
      <c r="R4" s="1">
        <v>3828429.07</v>
      </c>
      <c r="S4" s="1">
        <v>3828429.07</v>
      </c>
      <c r="T4" s="1">
        <v>3828429.07</v>
      </c>
      <c r="U4" s="1">
        <v>3828429.07</v>
      </c>
      <c r="V4" s="2"/>
      <c r="W4" t="s">
        <v>27</v>
      </c>
    </row>
    <row r="5" spans="1:25" x14ac:dyDescent="0.25">
      <c r="A5">
        <v>4</v>
      </c>
      <c r="B5">
        <v>0</v>
      </c>
      <c r="C5">
        <v>2</v>
      </c>
      <c r="D5">
        <v>2023</v>
      </c>
      <c r="E5">
        <v>2</v>
      </c>
      <c r="F5">
        <v>12</v>
      </c>
      <c r="G5" t="s">
        <v>22</v>
      </c>
      <c r="H5">
        <v>13</v>
      </c>
      <c r="I5" t="s">
        <v>24</v>
      </c>
      <c r="J5">
        <v>11</v>
      </c>
      <c r="M5">
        <v>1</v>
      </c>
      <c r="N5">
        <v>142</v>
      </c>
      <c r="O5" s="1">
        <v>1814724.25</v>
      </c>
      <c r="P5" s="1">
        <v>1814724.25</v>
      </c>
      <c r="Q5" s="1">
        <v>1814724.25</v>
      </c>
      <c r="R5" s="1">
        <v>1814724.25</v>
      </c>
      <c r="S5" s="1">
        <v>1814724.25</v>
      </c>
      <c r="T5" s="1">
        <v>1814724.25</v>
      </c>
      <c r="U5" s="1">
        <v>1814724.25</v>
      </c>
      <c r="V5" s="2"/>
      <c r="W5" t="s">
        <v>23</v>
      </c>
    </row>
    <row r="6" spans="1:25" x14ac:dyDescent="0.25">
      <c r="A6">
        <v>4</v>
      </c>
      <c r="B6">
        <v>0</v>
      </c>
      <c r="C6">
        <v>2</v>
      </c>
      <c r="D6">
        <v>2023</v>
      </c>
      <c r="E6">
        <v>2</v>
      </c>
      <c r="F6">
        <v>12</v>
      </c>
      <c r="G6" t="s">
        <v>22</v>
      </c>
      <c r="H6">
        <v>13</v>
      </c>
      <c r="I6" t="s">
        <v>24</v>
      </c>
      <c r="J6">
        <v>11</v>
      </c>
      <c r="M6">
        <v>1</v>
      </c>
      <c r="N6">
        <v>143</v>
      </c>
      <c r="O6" s="1">
        <v>2509581.11</v>
      </c>
      <c r="P6" s="1">
        <v>2509581.11</v>
      </c>
      <c r="Q6" s="1">
        <v>2509581.11</v>
      </c>
      <c r="R6" s="1">
        <v>2509581.11</v>
      </c>
      <c r="S6" s="1">
        <v>2509581.11</v>
      </c>
      <c r="T6" s="1">
        <v>2509581.11</v>
      </c>
      <c r="U6" s="1">
        <v>2509581.11</v>
      </c>
      <c r="V6" s="3"/>
      <c r="W6" t="s">
        <v>23</v>
      </c>
    </row>
    <row r="7" spans="1:25" x14ac:dyDescent="0.25">
      <c r="A7">
        <v>4</v>
      </c>
      <c r="B7">
        <v>0</v>
      </c>
      <c r="C7">
        <v>2</v>
      </c>
      <c r="D7">
        <v>2023</v>
      </c>
      <c r="E7">
        <v>2</v>
      </c>
      <c r="F7">
        <v>12</v>
      </c>
      <c r="G7" t="s">
        <v>22</v>
      </c>
      <c r="H7">
        <v>13</v>
      </c>
      <c r="I7" t="s">
        <v>24</v>
      </c>
      <c r="J7">
        <v>11</v>
      </c>
      <c r="M7">
        <v>1</v>
      </c>
      <c r="N7">
        <v>144</v>
      </c>
      <c r="O7" s="1">
        <v>454067.86</v>
      </c>
      <c r="P7" s="1">
        <v>454067.86</v>
      </c>
      <c r="Q7" s="1">
        <v>454067.86</v>
      </c>
      <c r="R7" s="1">
        <v>454067.86</v>
      </c>
      <c r="S7" s="1">
        <v>454067.86</v>
      </c>
      <c r="T7" s="1">
        <v>454067.86</v>
      </c>
      <c r="U7" s="1">
        <v>454067.86</v>
      </c>
      <c r="X7" s="1"/>
    </row>
    <row r="8" spans="1:25" x14ac:dyDescent="0.25">
      <c r="A8">
        <v>4</v>
      </c>
      <c r="B8">
        <v>0</v>
      </c>
      <c r="C8">
        <v>2</v>
      </c>
      <c r="D8">
        <v>2023</v>
      </c>
      <c r="E8">
        <v>2</v>
      </c>
      <c r="F8">
        <v>12</v>
      </c>
      <c r="G8" t="s">
        <v>22</v>
      </c>
      <c r="H8">
        <v>13</v>
      </c>
      <c r="I8" t="s">
        <v>24</v>
      </c>
      <c r="J8">
        <v>11</v>
      </c>
      <c r="M8">
        <v>1</v>
      </c>
      <c r="N8">
        <v>159</v>
      </c>
      <c r="O8" s="1">
        <v>2124666.12</v>
      </c>
      <c r="P8" s="1">
        <v>2124666.12</v>
      </c>
      <c r="Q8" s="1">
        <v>2124666.12</v>
      </c>
      <c r="R8" s="1">
        <v>2124666.12</v>
      </c>
      <c r="S8" s="1">
        <v>2124666.12</v>
      </c>
      <c r="T8" s="1">
        <v>2124666.12</v>
      </c>
      <c r="U8" s="1">
        <v>2124666.12</v>
      </c>
      <c r="X8" s="1"/>
    </row>
    <row r="9" spans="1:25" x14ac:dyDescent="0.25">
      <c r="A9">
        <v>4</v>
      </c>
      <c r="B9">
        <v>0</v>
      </c>
      <c r="C9">
        <v>2</v>
      </c>
      <c r="D9">
        <v>2023</v>
      </c>
      <c r="E9">
        <v>2</v>
      </c>
      <c r="F9">
        <v>12</v>
      </c>
      <c r="G9" t="s">
        <v>22</v>
      </c>
      <c r="H9">
        <v>13</v>
      </c>
      <c r="I9" t="s">
        <v>24</v>
      </c>
      <c r="J9">
        <v>11</v>
      </c>
      <c r="M9">
        <v>1</v>
      </c>
      <c r="N9">
        <v>253</v>
      </c>
      <c r="O9" s="1">
        <v>6014623.2999999998</v>
      </c>
      <c r="P9" s="1">
        <v>6014623.2999999998</v>
      </c>
      <c r="Q9" s="1">
        <v>6014623.2999999998</v>
      </c>
      <c r="R9" s="1">
        <v>6014623.2999999998</v>
      </c>
      <c r="S9" s="1">
        <v>6014623.2999999998</v>
      </c>
      <c r="T9" s="1">
        <v>6014623.2999999998</v>
      </c>
      <c r="U9" s="1">
        <v>6014623.2999999998</v>
      </c>
    </row>
    <row r="10" spans="1:25" x14ac:dyDescent="0.25">
      <c r="A10">
        <v>4</v>
      </c>
      <c r="B10">
        <v>0</v>
      </c>
      <c r="C10">
        <v>2</v>
      </c>
      <c r="D10">
        <v>2023</v>
      </c>
      <c r="E10">
        <v>2</v>
      </c>
      <c r="F10">
        <v>12</v>
      </c>
      <c r="G10" t="s">
        <v>22</v>
      </c>
      <c r="H10">
        <v>13</v>
      </c>
      <c r="I10" t="s">
        <v>24</v>
      </c>
      <c r="J10">
        <v>11</v>
      </c>
      <c r="M10">
        <v>1</v>
      </c>
      <c r="N10">
        <v>261</v>
      </c>
      <c r="O10" s="1">
        <v>400000</v>
      </c>
      <c r="P10" s="1">
        <v>400000</v>
      </c>
      <c r="Q10" s="1">
        <v>400000</v>
      </c>
      <c r="R10" s="1">
        <v>400000</v>
      </c>
      <c r="S10" s="1">
        <v>400000</v>
      </c>
      <c r="T10" s="1">
        <v>400000</v>
      </c>
      <c r="U10" s="1">
        <v>400000</v>
      </c>
    </row>
    <row r="11" spans="1:25" x14ac:dyDescent="0.25">
      <c r="A11">
        <v>4</v>
      </c>
      <c r="B11">
        <v>0</v>
      </c>
      <c r="C11">
        <v>2</v>
      </c>
      <c r="D11">
        <v>2023</v>
      </c>
      <c r="E11">
        <v>2</v>
      </c>
      <c r="F11">
        <v>12</v>
      </c>
      <c r="G11" t="s">
        <v>22</v>
      </c>
      <c r="H11">
        <v>13</v>
      </c>
      <c r="I11" t="s">
        <v>24</v>
      </c>
      <c r="J11">
        <v>11</v>
      </c>
      <c r="M11">
        <v>1</v>
      </c>
      <c r="N11">
        <v>311</v>
      </c>
      <c r="O11" s="1">
        <v>23818910.16</v>
      </c>
      <c r="P11" s="1">
        <v>23818910.16</v>
      </c>
      <c r="Q11" s="1">
        <v>23818910.16</v>
      </c>
      <c r="R11" s="1">
        <v>23818910.16</v>
      </c>
      <c r="S11" s="1">
        <v>23818910.16</v>
      </c>
      <c r="T11" s="1">
        <v>23818910.16</v>
      </c>
      <c r="U11" s="1">
        <v>23818910.16</v>
      </c>
    </row>
    <row r="12" spans="1:25" x14ac:dyDescent="0.25">
      <c r="A12">
        <v>4</v>
      </c>
      <c r="B12">
        <v>0</v>
      </c>
      <c r="C12">
        <v>2</v>
      </c>
      <c r="D12">
        <v>2023</v>
      </c>
      <c r="E12">
        <v>2</v>
      </c>
      <c r="F12">
        <v>12</v>
      </c>
      <c r="G12" t="s">
        <v>22</v>
      </c>
      <c r="H12">
        <v>13</v>
      </c>
      <c r="I12" t="s">
        <v>24</v>
      </c>
      <c r="J12">
        <v>11</v>
      </c>
      <c r="M12">
        <v>1</v>
      </c>
      <c r="N12">
        <v>339</v>
      </c>
      <c r="O12" s="1">
        <v>14544395.59</v>
      </c>
      <c r="P12" s="1">
        <v>14544395.59</v>
      </c>
      <c r="Q12" s="1">
        <v>14544395.59</v>
      </c>
      <c r="R12" s="1">
        <v>14544395.59</v>
      </c>
      <c r="S12" s="1">
        <v>14544395.59</v>
      </c>
      <c r="T12" s="1">
        <v>14544395.59</v>
      </c>
      <c r="U12" s="1">
        <v>14544395.59</v>
      </c>
    </row>
    <row r="13" spans="1:25" x14ac:dyDescent="0.25">
      <c r="A13">
        <v>4</v>
      </c>
      <c r="B13">
        <v>0</v>
      </c>
      <c r="C13">
        <v>2</v>
      </c>
      <c r="D13">
        <v>2023</v>
      </c>
      <c r="E13">
        <v>2</v>
      </c>
      <c r="F13">
        <v>12</v>
      </c>
      <c r="G13" t="s">
        <v>22</v>
      </c>
      <c r="H13">
        <v>13</v>
      </c>
      <c r="I13" t="s">
        <v>24</v>
      </c>
      <c r="J13">
        <v>11</v>
      </c>
      <c r="M13">
        <v>1</v>
      </c>
      <c r="N13">
        <v>351</v>
      </c>
      <c r="O13" s="1">
        <v>21501800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W13" t="s">
        <v>23</v>
      </c>
    </row>
    <row r="14" spans="1:25" x14ac:dyDescent="0.25">
      <c r="A14">
        <v>4</v>
      </c>
      <c r="B14">
        <v>0</v>
      </c>
      <c r="C14">
        <v>2</v>
      </c>
      <c r="D14">
        <v>2023</v>
      </c>
      <c r="E14">
        <v>2</v>
      </c>
      <c r="F14">
        <v>12</v>
      </c>
      <c r="G14" t="s">
        <v>22</v>
      </c>
      <c r="H14">
        <v>13</v>
      </c>
      <c r="I14" t="s">
        <v>24</v>
      </c>
      <c r="J14">
        <v>11</v>
      </c>
      <c r="M14">
        <v>1</v>
      </c>
      <c r="N14">
        <v>354</v>
      </c>
      <c r="O14" s="1">
        <v>11444643.91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W14" t="s">
        <v>23</v>
      </c>
    </row>
    <row r="15" spans="1:25" x14ac:dyDescent="0.25">
      <c r="M15">
        <v>1</v>
      </c>
      <c r="N15">
        <v>355</v>
      </c>
      <c r="O15" s="1">
        <v>20715000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</row>
    <row r="16" spans="1:25" x14ac:dyDescent="0.25">
      <c r="A16">
        <v>4</v>
      </c>
      <c r="B16">
        <v>0</v>
      </c>
      <c r="C16">
        <v>2</v>
      </c>
      <c r="D16">
        <v>2023</v>
      </c>
      <c r="E16">
        <v>2</v>
      </c>
      <c r="F16">
        <v>12</v>
      </c>
      <c r="G16" t="s">
        <v>22</v>
      </c>
      <c r="H16">
        <v>13</v>
      </c>
      <c r="I16" t="s">
        <v>24</v>
      </c>
      <c r="J16">
        <v>11</v>
      </c>
      <c r="M16">
        <v>1</v>
      </c>
      <c r="N16">
        <v>358</v>
      </c>
      <c r="O16" s="1">
        <v>300000</v>
      </c>
      <c r="P16" s="1">
        <v>201441.91</v>
      </c>
      <c r="Q16" s="1">
        <v>201441.91</v>
      </c>
      <c r="R16" s="1">
        <v>201441.91</v>
      </c>
      <c r="S16" s="1">
        <v>201441.91</v>
      </c>
      <c r="T16" s="1">
        <v>201441.91</v>
      </c>
      <c r="U16" s="1">
        <v>201441.91</v>
      </c>
      <c r="W16" t="s">
        <v>23</v>
      </c>
    </row>
    <row r="17" spans="1:23" x14ac:dyDescent="0.25">
      <c r="A17">
        <v>4</v>
      </c>
      <c r="B17">
        <v>0</v>
      </c>
      <c r="C17">
        <v>2</v>
      </c>
      <c r="D17">
        <v>2023</v>
      </c>
      <c r="E17">
        <v>2</v>
      </c>
      <c r="F17">
        <v>12</v>
      </c>
      <c r="G17" t="s">
        <v>22</v>
      </c>
      <c r="H17">
        <v>13</v>
      </c>
      <c r="I17" t="s">
        <v>25</v>
      </c>
      <c r="J17">
        <v>11</v>
      </c>
      <c r="K17" s="1">
        <v>0</v>
      </c>
      <c r="L17" s="1">
        <v>0</v>
      </c>
      <c r="O17" s="2">
        <f>SUM(O18:O19)</f>
        <v>47795594.219999999</v>
      </c>
      <c r="P17" s="2">
        <f>SUM(P18:P19)</f>
        <v>47795594.219999999</v>
      </c>
      <c r="Q17" s="2">
        <f t="shared" ref="Q17:U17" si="1">SUM(Q18:Q19)</f>
        <v>47795594.219999999</v>
      </c>
      <c r="R17" s="2">
        <f t="shared" si="1"/>
        <v>47795594.219999999</v>
      </c>
      <c r="S17" s="2">
        <f t="shared" si="1"/>
        <v>47795594.219999999</v>
      </c>
      <c r="T17" s="2">
        <f t="shared" si="1"/>
        <v>47795594.219999999</v>
      </c>
      <c r="U17" s="2">
        <f t="shared" si="1"/>
        <v>47795594.219999999</v>
      </c>
      <c r="V17" s="2"/>
      <c r="W17" t="s">
        <v>23</v>
      </c>
    </row>
    <row r="18" spans="1:23" x14ac:dyDescent="0.25">
      <c r="A18">
        <v>4</v>
      </c>
      <c r="B18">
        <v>0</v>
      </c>
      <c r="C18">
        <v>2</v>
      </c>
      <c r="D18">
        <v>2023</v>
      </c>
      <c r="E18">
        <v>2</v>
      </c>
      <c r="F18">
        <v>12</v>
      </c>
      <c r="G18" t="s">
        <v>22</v>
      </c>
      <c r="H18">
        <v>13</v>
      </c>
      <c r="I18" t="s">
        <v>25</v>
      </c>
      <c r="J18">
        <v>11</v>
      </c>
      <c r="M18">
        <v>1</v>
      </c>
      <c r="N18">
        <v>254</v>
      </c>
      <c r="O18" s="1">
        <v>17265117.370000001</v>
      </c>
      <c r="P18" s="1">
        <v>17265117.370000001</v>
      </c>
      <c r="Q18" s="1">
        <v>17265117.370000001</v>
      </c>
      <c r="R18" s="1">
        <v>17265117.370000001</v>
      </c>
      <c r="S18" s="1">
        <v>17265117.370000001</v>
      </c>
      <c r="T18" s="1">
        <v>17265117.370000001</v>
      </c>
      <c r="U18" s="1">
        <v>17265117.370000001</v>
      </c>
      <c r="W18" t="s">
        <v>29</v>
      </c>
    </row>
    <row r="19" spans="1:23" x14ac:dyDescent="0.25">
      <c r="A19">
        <v>4</v>
      </c>
      <c r="B19">
        <v>0</v>
      </c>
      <c r="C19">
        <v>2</v>
      </c>
      <c r="D19">
        <v>2023</v>
      </c>
      <c r="E19">
        <v>2</v>
      </c>
      <c r="F19">
        <v>12</v>
      </c>
      <c r="G19" t="s">
        <v>22</v>
      </c>
      <c r="H19">
        <v>13</v>
      </c>
      <c r="I19" t="s">
        <v>25</v>
      </c>
      <c r="J19">
        <v>11</v>
      </c>
      <c r="M19">
        <v>1</v>
      </c>
      <c r="N19">
        <v>253</v>
      </c>
      <c r="O19" s="1">
        <v>30530476.850000001</v>
      </c>
      <c r="P19" s="1">
        <v>30530476.850000001</v>
      </c>
      <c r="Q19" s="1">
        <v>30530476.850000001</v>
      </c>
      <c r="R19" s="1">
        <v>30530476.850000001</v>
      </c>
      <c r="S19" s="1">
        <v>30530476.850000001</v>
      </c>
      <c r="T19" s="1">
        <v>30530476.850000001</v>
      </c>
      <c r="U19" s="1">
        <v>30530476.850000001</v>
      </c>
      <c r="W19" t="s">
        <v>23</v>
      </c>
    </row>
    <row r="21" spans="1:23" x14ac:dyDescent="0.25">
      <c r="M21" s="1"/>
      <c r="N21" s="1"/>
      <c r="O21" s="2">
        <f t="shared" ref="O21:U21" si="2">O2+O17</f>
        <v>273577929.48000002</v>
      </c>
      <c r="P21" s="2">
        <f t="shared" si="2"/>
        <v>219817927.47999999</v>
      </c>
      <c r="Q21" s="2">
        <f t="shared" si="2"/>
        <v>219817927.47999999</v>
      </c>
      <c r="R21" s="2">
        <f t="shared" si="2"/>
        <v>219817927.47999999</v>
      </c>
      <c r="S21" s="2">
        <f t="shared" si="2"/>
        <v>219817927.47999999</v>
      </c>
      <c r="T21" s="2">
        <f t="shared" si="2"/>
        <v>219817927.47999999</v>
      </c>
      <c r="U21" s="2">
        <f t="shared" si="2"/>
        <v>219817927.47999999</v>
      </c>
      <c r="V21" s="2"/>
    </row>
    <row r="22" spans="1:23" x14ac:dyDescent="0.25">
      <c r="M22" s="1"/>
      <c r="N22" s="1"/>
      <c r="Q22" s="2"/>
    </row>
    <row r="25" spans="1:23" x14ac:dyDescent="0.25">
      <c r="N25" s="1"/>
    </row>
    <row r="27" spans="1:23" x14ac:dyDescent="0.25">
      <c r="N27" s="1"/>
    </row>
  </sheetData>
  <autoFilter ref="C1:W19" xr:uid="{00000000-0009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27C28-70D0-4E11-B4F0-E13B6D6B4480}">
  <dimension ref="A1:X28"/>
  <sheetViews>
    <sheetView tabSelected="1" topLeftCell="M1" workbookViewId="0">
      <selection activeCell="O17" sqref="O17"/>
    </sheetView>
  </sheetViews>
  <sheetFormatPr baseColWidth="10" defaultRowHeight="15" x14ac:dyDescent="0.25"/>
  <cols>
    <col min="10" max="10" width="14.42578125" customWidth="1"/>
    <col min="11" max="11" width="11.7109375" style="1" bestFit="1" customWidth="1"/>
    <col min="12" max="12" width="11.5703125" style="1" bestFit="1" customWidth="1"/>
    <col min="14" max="14" width="10.85546875" customWidth="1"/>
    <col min="15" max="15" width="15.28515625" style="1" bestFit="1" customWidth="1"/>
    <col min="16" max="16" width="16.42578125" style="1" bestFit="1" customWidth="1"/>
    <col min="17" max="17" width="18.5703125" style="1" customWidth="1"/>
    <col min="18" max="21" width="15.28515625" style="1" bestFit="1" customWidth="1"/>
    <col min="22" max="22" width="12.7109375" bestFit="1" customWidth="1"/>
    <col min="23" max="23" width="15.140625" bestFit="1" customWidth="1"/>
    <col min="24" max="24" width="12.7109375" bestFit="1" customWidth="1"/>
  </cols>
  <sheetData>
    <row r="1" spans="1:24" x14ac:dyDescent="0.25">
      <c r="A1" t="s">
        <v>1</v>
      </c>
      <c r="B1" t="s">
        <v>2</v>
      </c>
      <c r="C1" t="s">
        <v>0</v>
      </c>
      <c r="D1" t="s">
        <v>3</v>
      </c>
      <c r="E1" t="s">
        <v>7</v>
      </c>
      <c r="F1" t="s">
        <v>4</v>
      </c>
      <c r="G1" t="s">
        <v>5</v>
      </c>
      <c r="H1" t="s">
        <v>6</v>
      </c>
      <c r="I1" t="s">
        <v>8</v>
      </c>
      <c r="J1" t="s">
        <v>9</v>
      </c>
      <c r="K1" s="1" t="s">
        <v>10</v>
      </c>
      <c r="L1" s="1" t="s">
        <v>11</v>
      </c>
      <c r="M1" t="s">
        <v>12</v>
      </c>
      <c r="N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t="s">
        <v>21</v>
      </c>
    </row>
    <row r="2" spans="1:24" x14ac:dyDescent="0.25">
      <c r="A2">
        <v>4</v>
      </c>
      <c r="B2">
        <v>0</v>
      </c>
      <c r="C2">
        <v>1</v>
      </c>
      <c r="D2">
        <v>2023</v>
      </c>
      <c r="E2">
        <v>2</v>
      </c>
      <c r="F2" s="4">
        <v>47</v>
      </c>
      <c r="G2" t="s">
        <v>22</v>
      </c>
      <c r="H2">
        <v>13</v>
      </c>
      <c r="I2" t="s">
        <v>24</v>
      </c>
      <c r="J2">
        <v>11</v>
      </c>
      <c r="K2" s="1">
        <v>0</v>
      </c>
      <c r="L2" s="1">
        <v>0</v>
      </c>
      <c r="O2" s="2">
        <f t="shared" ref="O2:U2" si="0">SUM(O3:O17)</f>
        <v>172022333.26000002</v>
      </c>
      <c r="P2" s="2">
        <f t="shared" si="0"/>
        <v>172022333.26000002</v>
      </c>
      <c r="Q2" s="2">
        <f t="shared" si="0"/>
        <v>86011166.629999995</v>
      </c>
      <c r="R2" s="2">
        <f t="shared" si="0"/>
        <v>14130596.859999999</v>
      </c>
      <c r="S2" s="2">
        <f t="shared" si="0"/>
        <v>14130596.859999999</v>
      </c>
      <c r="T2" s="2">
        <f t="shared" si="0"/>
        <v>14130596.859999999</v>
      </c>
      <c r="U2" s="2">
        <f t="shared" si="0"/>
        <v>14130596.859999999</v>
      </c>
      <c r="V2" s="1"/>
      <c r="X2" s="1"/>
    </row>
    <row r="3" spans="1:24" x14ac:dyDescent="0.25">
      <c r="A3">
        <v>4</v>
      </c>
      <c r="B3">
        <v>0</v>
      </c>
      <c r="C3">
        <v>2</v>
      </c>
      <c r="D3">
        <v>2023</v>
      </c>
      <c r="E3">
        <v>2</v>
      </c>
      <c r="F3" s="4">
        <v>47</v>
      </c>
      <c r="G3" t="s">
        <v>22</v>
      </c>
      <c r="H3">
        <v>13</v>
      </c>
      <c r="I3" t="s">
        <v>24</v>
      </c>
      <c r="J3">
        <v>11</v>
      </c>
      <c r="M3">
        <v>1</v>
      </c>
      <c r="N3">
        <v>122</v>
      </c>
      <c r="O3" s="1">
        <v>87149879.640000001</v>
      </c>
      <c r="P3" s="1">
        <v>87149879.640000001</v>
      </c>
      <c r="Q3" s="1">
        <v>86011166.629999995</v>
      </c>
      <c r="R3" s="1">
        <v>14130596.859999999</v>
      </c>
      <c r="S3" s="1">
        <v>14130596.859999999</v>
      </c>
      <c r="T3" s="1">
        <v>14130596.859999999</v>
      </c>
      <c r="U3" s="1">
        <v>14130596.859999999</v>
      </c>
      <c r="V3" t="s">
        <v>28</v>
      </c>
    </row>
    <row r="4" spans="1:24" x14ac:dyDescent="0.25">
      <c r="A4">
        <v>4</v>
      </c>
      <c r="B4">
        <v>0</v>
      </c>
      <c r="C4">
        <v>2</v>
      </c>
      <c r="D4">
        <v>2023</v>
      </c>
      <c r="E4">
        <v>2</v>
      </c>
      <c r="F4" s="4">
        <v>47</v>
      </c>
      <c r="G4" t="s">
        <v>22</v>
      </c>
      <c r="H4">
        <v>13</v>
      </c>
      <c r="I4" t="s">
        <v>24</v>
      </c>
      <c r="J4">
        <v>11</v>
      </c>
      <c r="M4">
        <v>1</v>
      </c>
      <c r="N4">
        <v>141</v>
      </c>
      <c r="O4" s="1">
        <v>1871167.73</v>
      </c>
      <c r="P4" s="1">
        <v>1871167.73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t="s">
        <v>23</v>
      </c>
    </row>
    <row r="5" spans="1:24" x14ac:dyDescent="0.25">
      <c r="A5">
        <v>4</v>
      </c>
      <c r="B5">
        <v>0</v>
      </c>
      <c r="C5">
        <v>2</v>
      </c>
      <c r="D5">
        <v>2023</v>
      </c>
      <c r="E5">
        <v>2</v>
      </c>
      <c r="F5" s="4">
        <v>47</v>
      </c>
      <c r="G5" t="s">
        <v>22</v>
      </c>
      <c r="H5">
        <v>13</v>
      </c>
      <c r="I5" t="s">
        <v>24</v>
      </c>
      <c r="J5">
        <v>11</v>
      </c>
      <c r="M5">
        <v>1</v>
      </c>
      <c r="N5">
        <v>142</v>
      </c>
      <c r="O5" s="1">
        <v>185275.75</v>
      </c>
      <c r="P5" s="1">
        <v>185275.75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t="s">
        <v>23</v>
      </c>
    </row>
    <row r="6" spans="1:24" x14ac:dyDescent="0.25">
      <c r="A6">
        <v>4</v>
      </c>
      <c r="B6">
        <v>0</v>
      </c>
      <c r="C6">
        <v>2</v>
      </c>
      <c r="D6">
        <v>2023</v>
      </c>
      <c r="E6">
        <v>2</v>
      </c>
      <c r="F6" s="4">
        <v>47</v>
      </c>
      <c r="G6" t="s">
        <v>22</v>
      </c>
      <c r="H6">
        <v>13</v>
      </c>
      <c r="I6" t="s">
        <v>24</v>
      </c>
      <c r="J6">
        <v>11</v>
      </c>
      <c r="M6">
        <v>1</v>
      </c>
      <c r="N6">
        <v>143</v>
      </c>
      <c r="O6" s="1">
        <v>5464573.0099999998</v>
      </c>
      <c r="P6" s="1">
        <v>5464573.0099999998</v>
      </c>
      <c r="Q6" s="1">
        <v>0</v>
      </c>
      <c r="R6" s="1">
        <v>0</v>
      </c>
      <c r="S6" s="1">
        <v>0</v>
      </c>
      <c r="T6" s="1">
        <v>0</v>
      </c>
      <c r="U6" s="1">
        <v>0</v>
      </c>
    </row>
    <row r="7" spans="1:24" x14ac:dyDescent="0.25">
      <c r="A7">
        <v>4</v>
      </c>
      <c r="B7">
        <v>0</v>
      </c>
      <c r="C7">
        <v>2</v>
      </c>
      <c r="D7">
        <v>2023</v>
      </c>
      <c r="E7">
        <v>2</v>
      </c>
      <c r="F7" s="4">
        <v>47</v>
      </c>
      <c r="G7" t="s">
        <v>22</v>
      </c>
      <c r="H7">
        <v>13</v>
      </c>
      <c r="I7" t="s">
        <v>24</v>
      </c>
      <c r="J7">
        <v>11</v>
      </c>
      <c r="M7">
        <v>1</v>
      </c>
      <c r="N7">
        <v>144</v>
      </c>
      <c r="O7" s="1">
        <v>11932.140000000014</v>
      </c>
      <c r="P7" s="1">
        <v>11932.140000000014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W7" s="1"/>
    </row>
    <row r="8" spans="1:24" x14ac:dyDescent="0.25">
      <c r="A8">
        <v>4</v>
      </c>
      <c r="B8">
        <v>0</v>
      </c>
      <c r="C8">
        <v>2</v>
      </c>
      <c r="D8">
        <v>2023</v>
      </c>
      <c r="E8">
        <v>2</v>
      </c>
      <c r="F8" s="4">
        <v>47</v>
      </c>
      <c r="G8" t="s">
        <v>22</v>
      </c>
      <c r="H8">
        <v>13</v>
      </c>
      <c r="I8" t="s">
        <v>24</v>
      </c>
      <c r="J8">
        <v>11</v>
      </c>
      <c r="M8">
        <v>1</v>
      </c>
      <c r="N8">
        <v>159</v>
      </c>
      <c r="O8" s="1">
        <v>1037432.04</v>
      </c>
      <c r="P8" s="1">
        <v>1037432.04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W8" s="1"/>
    </row>
    <row r="9" spans="1:24" x14ac:dyDescent="0.25">
      <c r="A9">
        <v>4</v>
      </c>
      <c r="B9">
        <v>0</v>
      </c>
      <c r="C9">
        <v>2</v>
      </c>
      <c r="D9">
        <v>2023</v>
      </c>
      <c r="E9">
        <v>2</v>
      </c>
      <c r="F9" s="4">
        <v>47</v>
      </c>
      <c r="G9" t="s">
        <v>22</v>
      </c>
      <c r="H9">
        <v>13</v>
      </c>
      <c r="I9" t="s">
        <v>24</v>
      </c>
      <c r="J9">
        <v>11</v>
      </c>
      <c r="M9">
        <v>1</v>
      </c>
      <c r="N9">
        <v>253</v>
      </c>
      <c r="O9" s="1">
        <v>5555376.7000000002</v>
      </c>
      <c r="P9" s="1">
        <v>5555376.7000000002</v>
      </c>
      <c r="Q9" s="1">
        <v>0</v>
      </c>
      <c r="R9" s="1">
        <v>0</v>
      </c>
      <c r="S9" s="1">
        <v>0</v>
      </c>
      <c r="T9" s="1">
        <v>0</v>
      </c>
      <c r="U9" s="1">
        <v>0</v>
      </c>
    </row>
    <row r="10" spans="1:24" x14ac:dyDescent="0.25">
      <c r="A10">
        <v>4</v>
      </c>
      <c r="B10">
        <v>0</v>
      </c>
      <c r="C10">
        <v>2</v>
      </c>
      <c r="D10">
        <v>2023</v>
      </c>
      <c r="E10">
        <v>2</v>
      </c>
      <c r="F10" s="4">
        <v>47</v>
      </c>
      <c r="G10" t="s">
        <v>22</v>
      </c>
      <c r="H10">
        <v>13</v>
      </c>
      <c r="I10" t="s">
        <v>24</v>
      </c>
      <c r="J10">
        <v>11</v>
      </c>
      <c r="M10">
        <v>1</v>
      </c>
      <c r="N10">
        <v>261</v>
      </c>
      <c r="O10" s="1">
        <v>350000</v>
      </c>
      <c r="P10" s="1">
        <v>350000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</row>
    <row r="11" spans="1:24" x14ac:dyDescent="0.25">
      <c r="A11">
        <v>4</v>
      </c>
      <c r="B11">
        <v>0</v>
      </c>
      <c r="C11">
        <v>2</v>
      </c>
      <c r="D11">
        <v>2023</v>
      </c>
      <c r="E11">
        <v>2</v>
      </c>
      <c r="F11" s="4">
        <v>47</v>
      </c>
      <c r="G11" t="s">
        <v>22</v>
      </c>
      <c r="H11">
        <v>13</v>
      </c>
      <c r="I11" t="s">
        <v>24</v>
      </c>
      <c r="J11">
        <v>11</v>
      </c>
      <c r="M11">
        <v>1</v>
      </c>
      <c r="N11">
        <v>311</v>
      </c>
      <c r="O11" s="1">
        <v>7181089.8399999999</v>
      </c>
      <c r="P11" s="1">
        <v>7181089.8399999999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</row>
    <row r="12" spans="1:24" x14ac:dyDescent="0.25">
      <c r="A12">
        <v>4</v>
      </c>
      <c r="B12">
        <v>0</v>
      </c>
      <c r="C12">
        <v>2</v>
      </c>
      <c r="D12">
        <v>2023</v>
      </c>
      <c r="E12">
        <v>2</v>
      </c>
      <c r="F12" s="4">
        <v>47</v>
      </c>
      <c r="G12" t="s">
        <v>22</v>
      </c>
      <c r="H12">
        <v>13</v>
      </c>
      <c r="I12" t="s">
        <v>24</v>
      </c>
      <c r="J12">
        <v>11</v>
      </c>
      <c r="M12">
        <v>1</v>
      </c>
      <c r="N12">
        <v>339</v>
      </c>
      <c r="O12" s="1">
        <v>9455604.4100000001</v>
      </c>
      <c r="P12" s="1">
        <v>9455604.4100000001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t="s">
        <v>23</v>
      </c>
    </row>
    <row r="13" spans="1:24" x14ac:dyDescent="0.25">
      <c r="A13">
        <v>4</v>
      </c>
      <c r="B13">
        <v>0</v>
      </c>
      <c r="C13">
        <v>2</v>
      </c>
      <c r="D13">
        <v>2023</v>
      </c>
      <c r="E13">
        <v>2</v>
      </c>
      <c r="F13" s="4">
        <v>47</v>
      </c>
      <c r="G13" t="s">
        <v>22</v>
      </c>
      <c r="H13">
        <v>13</v>
      </c>
      <c r="I13" t="s">
        <v>24</v>
      </c>
      <c r="J13">
        <v>11</v>
      </c>
      <c r="M13">
        <v>1</v>
      </c>
      <c r="N13">
        <v>351</v>
      </c>
      <c r="O13" s="1">
        <v>21501800</v>
      </c>
      <c r="P13" s="1">
        <v>21501800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t="s">
        <v>23</v>
      </c>
    </row>
    <row r="14" spans="1:24" x14ac:dyDescent="0.25">
      <c r="A14">
        <v>4</v>
      </c>
      <c r="B14">
        <v>0</v>
      </c>
      <c r="C14">
        <v>2</v>
      </c>
      <c r="D14">
        <v>2023</v>
      </c>
      <c r="E14">
        <v>2</v>
      </c>
      <c r="F14" s="4">
        <v>47</v>
      </c>
      <c r="G14" t="s">
        <v>22</v>
      </c>
      <c r="H14">
        <v>13</v>
      </c>
      <c r="I14" t="s">
        <v>24</v>
      </c>
      <c r="J14">
        <v>11</v>
      </c>
      <c r="M14">
        <v>1</v>
      </c>
      <c r="N14">
        <v>354</v>
      </c>
      <c r="O14" s="1">
        <v>11444643.91</v>
      </c>
      <c r="P14" s="1">
        <v>11444643.91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</row>
    <row r="15" spans="1:24" x14ac:dyDescent="0.25">
      <c r="F15" s="4"/>
      <c r="N15">
        <v>355</v>
      </c>
      <c r="O15" s="1">
        <v>20715000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</row>
    <row r="16" spans="1:24" x14ac:dyDescent="0.25">
      <c r="A16">
        <v>4</v>
      </c>
      <c r="B16">
        <v>0</v>
      </c>
      <c r="C16">
        <v>2</v>
      </c>
      <c r="D16">
        <v>2023</v>
      </c>
      <c r="E16">
        <v>2</v>
      </c>
      <c r="F16" s="4">
        <v>47</v>
      </c>
      <c r="G16" t="s">
        <v>22</v>
      </c>
      <c r="H16">
        <v>13</v>
      </c>
      <c r="I16" t="s">
        <v>24</v>
      </c>
      <c r="J16">
        <v>11</v>
      </c>
      <c r="M16">
        <v>1</v>
      </c>
      <c r="N16">
        <v>357</v>
      </c>
      <c r="O16" s="1">
        <v>0</v>
      </c>
      <c r="P16" s="1">
        <v>20715000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t="s">
        <v>23</v>
      </c>
    </row>
    <row r="17" spans="1:23" x14ac:dyDescent="0.25">
      <c r="A17">
        <v>4</v>
      </c>
      <c r="B17">
        <v>0</v>
      </c>
      <c r="C17">
        <v>2</v>
      </c>
      <c r="D17">
        <v>2023</v>
      </c>
      <c r="E17">
        <v>2</v>
      </c>
      <c r="F17" s="4">
        <v>47</v>
      </c>
      <c r="G17" t="s">
        <v>22</v>
      </c>
      <c r="H17">
        <v>13</v>
      </c>
      <c r="I17" t="s">
        <v>24</v>
      </c>
      <c r="J17">
        <v>11</v>
      </c>
      <c r="M17">
        <v>1</v>
      </c>
      <c r="N17">
        <v>358</v>
      </c>
      <c r="O17" s="1">
        <v>98558.09</v>
      </c>
      <c r="P17" s="1">
        <v>98558.09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t="s">
        <v>23</v>
      </c>
    </row>
    <row r="18" spans="1:23" x14ac:dyDescent="0.25">
      <c r="A18">
        <v>4</v>
      </c>
      <c r="B18">
        <v>0</v>
      </c>
      <c r="C18">
        <v>2</v>
      </c>
      <c r="D18">
        <v>2023</v>
      </c>
      <c r="E18">
        <v>2</v>
      </c>
      <c r="F18" s="4">
        <v>47</v>
      </c>
      <c r="G18" t="s">
        <v>22</v>
      </c>
      <c r="H18">
        <v>13</v>
      </c>
      <c r="I18" t="s">
        <v>25</v>
      </c>
      <c r="J18">
        <v>11</v>
      </c>
      <c r="K18" s="1">
        <v>0</v>
      </c>
      <c r="L18" s="1">
        <v>0</v>
      </c>
      <c r="O18" s="2">
        <f>SUM(O19:O20)</f>
        <v>114107778.25999999</v>
      </c>
      <c r="P18" s="2">
        <f>SUM(P19:P20)</f>
        <v>114107778.25999999</v>
      </c>
      <c r="Q18" s="2">
        <f t="shared" ref="Q18:U18" si="1">SUM(Q19:Q20)</f>
        <v>30590110.199999996</v>
      </c>
      <c r="R18" s="2">
        <f t="shared" si="1"/>
        <v>30590110.199999996</v>
      </c>
      <c r="S18" s="2">
        <f t="shared" si="1"/>
        <v>30590110.199999996</v>
      </c>
      <c r="T18" s="2">
        <f t="shared" si="1"/>
        <v>30590110.199999996</v>
      </c>
      <c r="U18" s="2">
        <f t="shared" si="1"/>
        <v>30590110.199999996</v>
      </c>
      <c r="V18" t="s">
        <v>30</v>
      </c>
    </row>
    <row r="19" spans="1:23" x14ac:dyDescent="0.25">
      <c r="A19">
        <v>4</v>
      </c>
      <c r="B19">
        <v>0</v>
      </c>
      <c r="C19">
        <v>2</v>
      </c>
      <c r="D19">
        <v>2023</v>
      </c>
      <c r="E19">
        <v>2</v>
      </c>
      <c r="F19" s="4">
        <v>47</v>
      </c>
      <c r="G19" t="s">
        <v>22</v>
      </c>
      <c r="H19">
        <v>13</v>
      </c>
      <c r="I19" t="s">
        <v>25</v>
      </c>
      <c r="J19">
        <v>11</v>
      </c>
      <c r="M19">
        <v>1</v>
      </c>
      <c r="N19">
        <v>254</v>
      </c>
      <c r="O19" s="1">
        <v>5839359.0099999998</v>
      </c>
      <c r="P19" s="1">
        <v>5839359.0099999998</v>
      </c>
      <c r="Q19" s="1">
        <v>5839359.0099999979</v>
      </c>
      <c r="R19" s="1">
        <v>5839359.0099999979</v>
      </c>
      <c r="S19" s="1">
        <v>5839359.0099999979</v>
      </c>
      <c r="T19" s="1">
        <v>5839359.0099999979</v>
      </c>
      <c r="U19" s="1">
        <v>5839359.0099999979</v>
      </c>
    </row>
    <row r="20" spans="1:23" x14ac:dyDescent="0.25">
      <c r="A20">
        <v>4</v>
      </c>
      <c r="B20">
        <v>0</v>
      </c>
      <c r="C20">
        <v>2</v>
      </c>
      <c r="D20">
        <v>2023</v>
      </c>
      <c r="E20">
        <v>2</v>
      </c>
      <c r="F20" s="4">
        <v>47</v>
      </c>
      <c r="G20" t="s">
        <v>22</v>
      </c>
      <c r="H20">
        <v>13</v>
      </c>
      <c r="I20" t="s">
        <v>25</v>
      </c>
      <c r="J20">
        <v>11</v>
      </c>
      <c r="M20">
        <v>1</v>
      </c>
      <c r="N20">
        <v>253</v>
      </c>
      <c r="O20" s="1">
        <v>108268419.24999999</v>
      </c>
      <c r="P20" s="1">
        <v>108268419.24999999</v>
      </c>
      <c r="Q20" s="1">
        <v>24750751.189999998</v>
      </c>
      <c r="R20" s="1">
        <v>24750751.189999998</v>
      </c>
      <c r="S20" s="1">
        <v>24750751.189999998</v>
      </c>
      <c r="T20" s="1">
        <v>24750751.189999998</v>
      </c>
      <c r="U20" s="1">
        <v>24750751.189999998</v>
      </c>
      <c r="V20" t="s">
        <v>23</v>
      </c>
    </row>
    <row r="22" spans="1:23" x14ac:dyDescent="0.25">
      <c r="M22" s="1"/>
      <c r="N22" s="1"/>
      <c r="O22" s="2">
        <f t="shared" ref="O22:U22" si="2">O2+O18</f>
        <v>286130111.51999998</v>
      </c>
      <c r="P22" s="2">
        <f t="shared" si="2"/>
        <v>286130111.51999998</v>
      </c>
      <c r="Q22" s="2">
        <f t="shared" si="2"/>
        <v>116601276.82999998</v>
      </c>
      <c r="R22" s="2">
        <f t="shared" si="2"/>
        <v>44720707.059999995</v>
      </c>
      <c r="S22" s="2">
        <f t="shared" si="2"/>
        <v>44720707.059999995</v>
      </c>
      <c r="T22" s="2">
        <f t="shared" si="2"/>
        <v>44720707.059999995</v>
      </c>
      <c r="U22" s="2">
        <f t="shared" si="2"/>
        <v>44720707.059999995</v>
      </c>
    </row>
    <row r="23" spans="1:23" x14ac:dyDescent="0.25">
      <c r="M23" s="1"/>
      <c r="N23" s="1"/>
      <c r="O23" s="1">
        <v>219817927.47999999</v>
      </c>
      <c r="P23" s="1">
        <v>219817927.47999999</v>
      </c>
      <c r="Q23" s="2">
        <v>219817927.47999999</v>
      </c>
      <c r="R23" s="1">
        <v>219817927.47999999</v>
      </c>
      <c r="S23" s="1">
        <v>219817927.47999999</v>
      </c>
      <c r="T23" s="1">
        <v>219817927.47999999</v>
      </c>
      <c r="U23" s="1">
        <v>219817927.47999999</v>
      </c>
    </row>
    <row r="24" spans="1:23" x14ac:dyDescent="0.25">
      <c r="O24" s="1">
        <f>SUM(O22:O23)</f>
        <v>505948039</v>
      </c>
      <c r="P24" s="1">
        <f t="shared" ref="P24:U24" si="3">SUM(P22:P23)</f>
        <v>505948039</v>
      </c>
      <c r="Q24" s="1">
        <f t="shared" si="3"/>
        <v>336419204.30999994</v>
      </c>
      <c r="R24" s="1">
        <f t="shared" si="3"/>
        <v>264538634.53999999</v>
      </c>
      <c r="S24" s="1">
        <f t="shared" si="3"/>
        <v>264538634.53999999</v>
      </c>
      <c r="T24" s="1">
        <f t="shared" si="3"/>
        <v>264538634.53999999</v>
      </c>
      <c r="U24" s="1">
        <f t="shared" si="3"/>
        <v>264538634.53999999</v>
      </c>
    </row>
    <row r="26" spans="1:23" x14ac:dyDescent="0.25">
      <c r="N26" s="1"/>
      <c r="W26" s="5"/>
    </row>
    <row r="27" spans="1:23" x14ac:dyDescent="0.25">
      <c r="W27" s="5"/>
    </row>
    <row r="28" spans="1:23" x14ac:dyDescent="0.25">
      <c r="N28" s="1"/>
      <c r="W28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U013 RAMO 12</vt:lpstr>
      <vt:lpstr>U013 RAMO 47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Lupita Cruz</dc:creator>
  <cp:lastModifiedBy>Usuario Final</cp:lastModifiedBy>
  <dcterms:created xsi:type="dcterms:W3CDTF">2023-07-19T02:10:59Z</dcterms:created>
  <dcterms:modified xsi:type="dcterms:W3CDTF">2023-10-14T03:05:21Z</dcterms:modified>
</cp:coreProperties>
</file>